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 (2)" sheetId="1" r:id="rId1"/>
  </sheets>
  <definedNames>
    <definedName name="_xlnm.Print_Area" localSheetId="0">'2023  (2)'!$A$1:$E$134</definedName>
  </definedNames>
  <calcPr calcId="144525"/>
</workbook>
</file>

<file path=xl/calcChain.xml><?xml version="1.0" encoding="utf-8"?>
<calcChain xmlns="http://schemas.openxmlformats.org/spreadsheetml/2006/main">
  <c r="C130" i="1" l="1"/>
  <c r="C123" i="1"/>
  <c r="C120" i="1"/>
  <c r="C118" i="1"/>
  <c r="C116" i="1"/>
  <c r="C111" i="1"/>
  <c r="C107" i="1"/>
  <c r="C105" i="1"/>
  <c r="C71" i="1"/>
  <c r="C35" i="1"/>
  <c r="C30" i="1"/>
  <c r="C28" i="1"/>
  <c r="C26" i="1"/>
  <c r="C24" i="1"/>
  <c r="C133" i="1" s="1"/>
  <c r="C134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<sst xmlns="http://schemas.openxmlformats.org/spreadsheetml/2006/main" count="319" uniqueCount="236">
  <si>
    <t>Отчет об исполнении ООО "Лидер" договора управления МДК по адресу:</t>
  </si>
  <si>
    <t>г. Чита ул. 1 мкр. 39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</si>
  <si>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</si>
  <si>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</si>
  <si>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</si>
  <si>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</si>
  <si>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</si>
  <si>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</si>
  <si>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</si>
  <si>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</si>
  <si>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</si>
  <si>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</si>
  <si>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</si>
  <si>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</si>
  <si>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</si>
  <si>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</si>
  <si>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</si>
  <si>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</si>
  <si>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</si>
  <si>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</si>
  <si>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</si>
  <si>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</si>
  <si>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</si>
  <si>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</si>
  <si>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</si>
  <si>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</si>
  <si>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</si>
  <si>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</si>
  <si>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</si>
  <si>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</si>
  <si>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</si>
  <si>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</si>
  <si>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</si>
  <si>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</si>
  <si>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</si>
  <si>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</si>
  <si>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</si>
  <si>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</si>
  <si>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</si>
  <si>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</si>
  <si>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</si>
  <si>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</si>
  <si>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бетонных ступеней</t>
  </si>
  <si>
    <t>шт.</t>
  </si>
  <si>
    <t>5.2</t>
  </si>
  <si>
    <t>5.3</t>
  </si>
  <si>
    <t>Герметизация трещин мягкой кровли</t>
  </si>
  <si>
    <t>м</t>
  </si>
  <si>
    <t>5.4</t>
  </si>
  <si>
    <t>Демонтаж почтовых ящиков</t>
  </si>
  <si>
    <t>Секция</t>
  </si>
  <si>
    <t>5.5</t>
  </si>
  <si>
    <t>Демонтаж старого непригодного электрооборудования(светильники,розетки.</t>
  </si>
  <si>
    <t>услуга</t>
  </si>
  <si>
    <t>5.6</t>
  </si>
  <si>
    <t>Демонтаж тамбурного дверного блока с дверью</t>
  </si>
  <si>
    <t>5.7</t>
  </si>
  <si>
    <t>Замена светильников с датчиком движения</t>
  </si>
  <si>
    <t>5.8</t>
  </si>
  <si>
    <t>Замена электрической лампы</t>
  </si>
  <si>
    <t>5.9</t>
  </si>
  <si>
    <t>Замена электровыключателя</t>
  </si>
  <si>
    <t>5.10</t>
  </si>
  <si>
    <t>Замена электропатрона настенного</t>
  </si>
  <si>
    <t>5.11</t>
  </si>
  <si>
    <t>Замер напряжения в электросети (квартиры, МОП и т.д.)</t>
  </si>
  <si>
    <t>5.12</t>
  </si>
  <si>
    <t>Мелкий ремонт деревянной двери (крепление сопряжений металич. угольник</t>
  </si>
  <si>
    <t>5.13</t>
  </si>
  <si>
    <t>Мелкий ремонт метал.кровли с использованием мастики</t>
  </si>
  <si>
    <t>1 место</t>
  </si>
  <si>
    <t>5.14</t>
  </si>
  <si>
    <t>Навеска замка (навесной)</t>
  </si>
  <si>
    <t>5.15</t>
  </si>
  <si>
    <t>Навеска информационной доски (со стоимостью доски)</t>
  </si>
  <si>
    <t>5.16</t>
  </si>
  <si>
    <t>Обследование кровли</t>
  </si>
  <si>
    <t>5.17</t>
  </si>
  <si>
    <t>Осмотр подвала</t>
  </si>
  <si>
    <t>подвал</t>
  </si>
  <si>
    <t>5.18</t>
  </si>
  <si>
    <t>Осмотр подвала с выполнением мелкого ремонта</t>
  </si>
  <si>
    <t>дом</t>
  </si>
  <si>
    <t>5.19</t>
  </si>
  <si>
    <t>Осмотр электропроводки</t>
  </si>
  <si>
    <t>5.20</t>
  </si>
  <si>
    <t>Осмотр электросчетчика</t>
  </si>
  <si>
    <t>5.21</t>
  </si>
  <si>
    <t>Прокладка электрокабеля АВВГ 2*2,5 мм2</t>
  </si>
  <si>
    <t>5.22</t>
  </si>
  <si>
    <t>Протяжка контактов на электроприборах (выкл, эл.счетчик, пакет и т.д)</t>
  </si>
  <si>
    <t>5.23</t>
  </si>
  <si>
    <t>Регулировка светильника с датчиком движения</t>
  </si>
  <si>
    <t>5.24</t>
  </si>
  <si>
    <t>Ремонт вводного автомата 1 мкр 39</t>
  </si>
  <si>
    <t>5.25</t>
  </si>
  <si>
    <t>Ремонт входной группы, 1 мкр. 39 п. 4</t>
  </si>
  <si>
    <t>5.26</t>
  </si>
  <si>
    <t>Ремонт доводчика</t>
  </si>
  <si>
    <t>5.27</t>
  </si>
  <si>
    <t>Ремонт подъезда, 1 мкр. д.39, п.3</t>
  </si>
  <si>
    <t>5.28</t>
  </si>
  <si>
    <t>Ремонт стены в колясочной, 1 мкр.д.39, 3п.</t>
  </si>
  <si>
    <t>5.29</t>
  </si>
  <si>
    <t>Текущий ремонт подъезда 1 мкр., д.39, п.2,4</t>
  </si>
  <si>
    <t>5.30</t>
  </si>
  <si>
    <t>Уборка мусора с тех.этажа</t>
  </si>
  <si>
    <t>5.31</t>
  </si>
  <si>
    <t>Установка елок во дворы домов</t>
  </si>
  <si>
    <t>5.32</t>
  </si>
  <si>
    <t>Установка навесного замка</t>
  </si>
  <si>
    <t>5.33</t>
  </si>
  <si>
    <t>Установка пружины на тамбурную дверь в подъезд</t>
  </si>
  <si>
    <t>5.34</t>
  </si>
  <si>
    <t>Установка снички и навеска замка</t>
  </si>
  <si>
    <t>5.35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</si>
  <si>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</si>
  <si>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</si>
  <si>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</si>
  <si>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</si>
  <si>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Заделка отверстий площадью до 0,03 м2 монтажной пеной</t>
  </si>
  <si>
    <t>6.2</t>
  </si>
  <si>
    <t>Закрытие и открытие стояков водоснабжения</t>
  </si>
  <si>
    <t>1 стояк</t>
  </si>
  <si>
    <t>6.3</t>
  </si>
  <si>
    <t>узел</t>
  </si>
  <si>
    <t>6.4</t>
  </si>
  <si>
    <t>Закрытие продухов</t>
  </si>
  <si>
    <t>6.5</t>
  </si>
  <si>
    <t>Замена автомата С25</t>
  </si>
  <si>
    <t>6.6</t>
  </si>
  <si>
    <t>Замена полотенцесушителя (без стоимости полот-ля)</t>
  </si>
  <si>
    <t>6.7</t>
  </si>
  <si>
    <t>Заполнение внут-й системы отопл-я тепл-ем с обходом подвала и чердака</t>
  </si>
  <si>
    <t>6.10</t>
  </si>
  <si>
    <t>Мелкие сварочные работы</t>
  </si>
  <si>
    <t>6.11</t>
  </si>
  <si>
    <t>Осмотр сантех. оборудования</t>
  </si>
  <si>
    <t>6.12</t>
  </si>
  <si>
    <t>Осмотр сантехнического оборудования</t>
  </si>
  <si>
    <t>6.14</t>
  </si>
  <si>
    <t>Очистка канализационной сети</t>
  </si>
  <si>
    <t>6.15</t>
  </si>
  <si>
    <t>6.16</t>
  </si>
  <si>
    <t>Перезапуск (удаление воздуха) стояков отопления</t>
  </si>
  <si>
    <t>6.17</t>
  </si>
  <si>
    <t>стояк</t>
  </si>
  <si>
    <t>6.18</t>
  </si>
  <si>
    <t>Промывка розлива ГВС</t>
  </si>
  <si>
    <t>6.19</t>
  </si>
  <si>
    <t>6.20</t>
  </si>
  <si>
    <t>Промывка розлива ХВС</t>
  </si>
  <si>
    <t>6.21</t>
  </si>
  <si>
    <t>Промывка розлива ХВС(ГВС)</t>
  </si>
  <si>
    <t>6.22</t>
  </si>
  <si>
    <t>Ремонт КНС</t>
  </si>
  <si>
    <t>квартира</t>
  </si>
  <si>
    <t>6.23</t>
  </si>
  <si>
    <t>Ремонт водосточной трубы</t>
  </si>
  <si>
    <t>6.24</t>
  </si>
  <si>
    <t>Ремонт труб КНС</t>
  </si>
  <si>
    <t>6.25</t>
  </si>
  <si>
    <t>Сброс общедомовой системы водоснабжения дома ХВС, ГВС</t>
  </si>
  <si>
    <t>6.26</t>
  </si>
  <si>
    <t>Слив воды с ванн на чердаке</t>
  </si>
  <si>
    <t>6.27</t>
  </si>
  <si>
    <t>Смена труб канализации PP д.110</t>
  </si>
  <si>
    <t>6.28</t>
  </si>
  <si>
    <t>Смена труб отопления (сварка) д.20 мм.</t>
  </si>
  <si>
    <t>6.29</t>
  </si>
  <si>
    <t>Устранение свищей в трубах хомутами до 57 мм</t>
  </si>
  <si>
    <t>6.30</t>
  </si>
  <si>
    <t>6.31</t>
  </si>
  <si>
    <t>Устранение свищей хомутами</t>
  </si>
  <si>
    <t>6.32</t>
  </si>
  <si>
    <t>Частичная замена стояка КНС</t>
  </si>
  <si>
    <t>кв</t>
  </si>
  <si>
    <t>6.33</t>
  </si>
  <si>
    <t>Частичная замена труб ХВС, ГВС, 32PPR</t>
  </si>
  <si>
    <t>6.34</t>
  </si>
  <si>
    <t>Частичная замена труб ХВС, ГВС, д.32 PPR армированная</t>
  </si>
  <si>
    <t>6.35</t>
  </si>
  <si>
    <t>Частичная замена труб ХВС,ГВС д.20 PPR армированная</t>
  </si>
  <si>
    <t>6.36</t>
  </si>
  <si>
    <t>частичная замена розлива отопления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</si>
  <si>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</si>
  <si>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</si>
  <si>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</si>
  <si>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</si>
  <si>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</si>
  <si>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</si>
  <si>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</si>
  <si>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</si>
  <si>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</si>
  <si>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</si>
  <si>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</si>
  <si>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</si>
  <si>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</si>
  <si>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Обследование вентиляции в квартире</t>
  </si>
  <si>
    <t>Кв.</t>
  </si>
  <si>
    <t>10.3</t>
  </si>
  <si>
    <t>Осмотр вентиляционного короба на чердаке</t>
  </si>
  <si>
    <t>10.4</t>
  </si>
  <si>
    <t>Прочитска вентиляционных каналов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</si>
  <si>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</si>
  <si>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</si>
  <si>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</si>
  <si>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</si>
  <si>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</si>
  <si>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</si>
  <si>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</si>
  <si>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</si>
  <si>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</si>
  <si>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</si>
  <si>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</si>
  <si>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</si>
  <si>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</si>
  <si>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</si>
  <si>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</si>
  <si>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</si>
  <si>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</si>
  <si>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</si>
  <si>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Цветочная рассада</t>
  </si>
  <si>
    <t>14.5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</si>
  <si>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</si>
  <si>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</si>
  <si>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</si>
  <si>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</si>
  <si>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</si>
  <si>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 xml:space="preserve">Старший по дому льготы 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</si>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</sst>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4" fontId="9" fillId="0" borderId="5" xfId="3" applyNumberFormat="1" applyFont="1" applyFill="1" applyBorder="1" applyAlignment="1">
      <alignment horizontal="right"/>
    </xf>
    <xf numFmtId="0" fontId="9" fillId="0" borderId="5" xfId="2" applyFont="1" applyFill="1" applyBorder="1" applyAlignment="1">
      <alignment horizontal="left" vertical="top" wrapText="1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1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3" xfId="2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Финансовый 10" xfId="29"/>
    <cellStyle name="Финансовый 11" xfId="30"/>
    <cellStyle name="Финансовый 12" xfId="31"/>
    <cellStyle name="Финансовый 13" xfId="32"/>
    <cellStyle name="Финансовый 14" xfId="33"/>
    <cellStyle name="Финансовый 15" xfId="34"/>
    <cellStyle name="Финансовый 16" xfId="35"/>
    <cellStyle name="Финансовый 17" xfId="36"/>
    <cellStyle name="Финансовый 18" xfId="37"/>
    <cellStyle name="Финансовый 19" xfId="38"/>
    <cellStyle name="Финансовый 2" xfId="39"/>
    <cellStyle name="Финансовый 20" xfId="40"/>
    <cellStyle name="Финансовый 21" xfId="41"/>
    <cellStyle name="Финансовый 22" xfId="42"/>
    <cellStyle name="Финансовый 23" xfId="43"/>
    <cellStyle name="Финансовый 3" xfId="3"/>
    <cellStyle name="Финансовый 4" xfId="44"/>
    <cellStyle name="Финансовый 4 2" xfId="45"/>
    <cellStyle name="Финансовый 5" xfId="46"/>
    <cellStyle name="Финансовый 6" xfId="47"/>
    <cellStyle name="Финансовый 7" xfId="48"/>
    <cellStyle name="Финансовый 8" xfId="49"/>
    <cellStyle name="Финансовый 9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2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88"/>
    <col min="2" max="2" width="68.140625" style="95" customWidth="1"/>
    <col min="3" max="3" width="14.7109375" style="96" customWidth="1"/>
    <col min="4" max="4" width="9.140625" style="97" customWidth="1"/>
    <col min="5" max="5" width="15.85546875" style="97" customWidth="1"/>
    <col min="6" max="6" width="17.28515625" style="1" customWidth="1"/>
    <col min="7" max="16384" width="9.140625" style="1"/>
  </cols>
  <sheetData>
    <row r="3" spans="1:7" ht="15.75" customHeight="1" x14ac:dyDescent="0.25">
      <c r="A3" s="113" t="s">
        <v>0</v>
      </c>
      <c r="B3" s="113"/>
      <c r="C3" s="113"/>
      <c r="D3" s="113"/>
      <c r="E3" s="113"/>
    </row>
    <row r="4" spans="1:7" ht="15" customHeight="1" x14ac:dyDescent="0.25">
      <c r="A4" s="113" t="s">
        <v>1</v>
      </c>
      <c r="B4" s="113"/>
      <c r="C4" s="113"/>
      <c r="D4" s="113"/>
      <c r="E4" s="113"/>
    </row>
    <row r="5" spans="1:7" ht="17.25" customHeight="1" x14ac:dyDescent="0.25">
      <c r="A5" s="114" t="s">
        <v>2</v>
      </c>
      <c r="B5" s="114"/>
      <c r="C5" s="114"/>
      <c r="D5" s="114"/>
      <c r="E5" s="114"/>
    </row>
    <row r="7" spans="1:7" ht="39" customHeight="1" x14ac:dyDescent="0.25">
      <c r="A7" s="115" t="s">
        <v>3</v>
      </c>
      <c r="B7" s="116"/>
      <c r="C7" s="116"/>
      <c r="D7" s="116"/>
      <c r="E7" s="117"/>
    </row>
    <row r="8" spans="1:7" x14ac:dyDescent="0.25">
      <c r="A8" s="2">
        <v>1</v>
      </c>
      <c r="B8" s="118" t="s">
        <v>234</v>
      </c>
      <c r="C8" s="119"/>
      <c r="D8" s="100">
        <v>0</v>
      </c>
      <c r="E8" s="101"/>
      <c r="F8" s="3"/>
    </row>
    <row r="9" spans="1:7" ht="30" x14ac:dyDescent="0.25">
      <c r="A9" s="4">
        <v>2</v>
      </c>
      <c r="B9" s="5" t="s">
        <v>4</v>
      </c>
      <c r="C9" s="6"/>
      <c r="D9" s="111">
        <f>D10+D11+D12</f>
        <v>3437897.86</v>
      </c>
      <c r="E9" s="111"/>
      <c r="F9" s="7"/>
      <c r="G9" s="7"/>
    </row>
    <row r="10" spans="1:7" x14ac:dyDescent="0.25">
      <c r="A10" s="8" t="s">
        <v>5</v>
      </c>
      <c r="B10" s="9" t="s">
        <v>6</v>
      </c>
      <c r="C10" s="10"/>
      <c r="D10" s="98">
        <v>3410753.86</v>
      </c>
      <c r="E10" s="99"/>
    </row>
    <row r="11" spans="1:7" x14ac:dyDescent="0.25">
      <c r="A11" s="8" t="s">
        <v>7</v>
      </c>
      <c r="B11" s="9" t="s">
        <v>8</v>
      </c>
      <c r="C11" s="10"/>
      <c r="D11" s="98"/>
      <c r="E11" s="99"/>
    </row>
    <row r="12" spans="1:7" x14ac:dyDescent="0.25">
      <c r="A12" s="8" t="s">
        <v>9</v>
      </c>
      <c r="B12" s="9" t="s">
        <v>10</v>
      </c>
      <c r="C12" s="10"/>
      <c r="D12" s="98">
        <f>1200*12+1062*12</f>
        <v>27144</v>
      </c>
      <c r="E12" s="99">
        <f>1200*12+1062*12</f>
        <v>27144</v>
      </c>
    </row>
    <row r="13" spans="1:7" ht="30.75" customHeight="1" x14ac:dyDescent="0.25">
      <c r="A13" s="4">
        <v>3</v>
      </c>
      <c r="B13" s="112" t="s">
        <v>11</v>
      </c>
      <c r="C13" s="112"/>
      <c r="D13" s="109">
        <f>D14+D15+D16</f>
        <v>3659855.24</v>
      </c>
      <c r="E13" s="110"/>
    </row>
    <row r="14" spans="1:7" x14ac:dyDescent="0.25">
      <c r="A14" s="8" t="s">
        <v>12</v>
      </c>
      <c r="B14" s="9" t="s">
        <v>6</v>
      </c>
      <c r="C14" s="10"/>
      <c r="D14" s="98">
        <v>3659855.24</v>
      </c>
      <c r="E14" s="99"/>
    </row>
    <row r="15" spans="1:7" x14ac:dyDescent="0.25">
      <c r="A15" s="8" t="s">
        <v>13</v>
      </c>
      <c r="B15" s="9" t="s">
        <v>8</v>
      </c>
      <c r="C15" s="10"/>
      <c r="D15" s="98"/>
      <c r="E15" s="99"/>
    </row>
    <row r="16" spans="1:7" x14ac:dyDescent="0.25">
      <c r="A16" s="8" t="s">
        <v>14</v>
      </c>
      <c r="B16" s="9" t="s">
        <v>10</v>
      </c>
      <c r="C16" s="10"/>
      <c r="D16" s="98"/>
      <c r="E16" s="99"/>
    </row>
    <row r="17" spans="1:8" x14ac:dyDescent="0.25">
      <c r="A17" s="8">
        <v>4</v>
      </c>
      <c r="B17" s="9" t="s">
        <v>15</v>
      </c>
      <c r="C17" s="10"/>
      <c r="D17" s="98">
        <f>D9-D13</f>
        <v>-221957.38000000035</v>
      </c>
      <c r="E17" s="99"/>
    </row>
    <row r="18" spans="1:8" ht="30" customHeight="1" x14ac:dyDescent="0.25">
      <c r="A18" s="4">
        <v>5</v>
      </c>
      <c r="B18" s="107" t="s">
        <v>16</v>
      </c>
      <c r="C18" s="108"/>
      <c r="D18" s="109">
        <f>C134</f>
        <v>4688348.7600000007</v>
      </c>
      <c r="E18" s="110"/>
    </row>
    <row r="19" spans="1:8" x14ac:dyDescent="0.25">
      <c r="A19" s="8">
        <v>6</v>
      </c>
      <c r="B19" s="9" t="s">
        <v>17</v>
      </c>
      <c r="C19" s="10"/>
      <c r="D19" s="98">
        <f>D9-D18</f>
        <v>-1250450.9000000008</v>
      </c>
      <c r="E19" s="99"/>
    </row>
    <row r="20" spans="1:8" x14ac:dyDescent="0.25">
      <c r="A20" s="2">
        <v>7</v>
      </c>
      <c r="B20" s="11" t="s">
        <v>235</v>
      </c>
      <c r="C20" s="12"/>
      <c r="D20" s="100">
        <f>D8+D9-D18</f>
        <v>-1250450.9000000008</v>
      </c>
      <c r="E20" s="101"/>
    </row>
    <row r="21" spans="1:8" x14ac:dyDescent="0.25">
      <c r="A21" s="8"/>
      <c r="B21" s="13"/>
      <c r="C21" s="14"/>
      <c r="D21" s="102"/>
      <c r="E21" s="103"/>
    </row>
    <row r="22" spans="1:8" ht="21.75" customHeight="1" x14ac:dyDescent="0.25">
      <c r="A22" s="104" t="s">
        <v>18</v>
      </c>
      <c r="B22" s="105"/>
      <c r="C22" s="105"/>
      <c r="D22" s="105"/>
      <c r="E22" s="106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510984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510984</v>
      </c>
      <c r="D25" s="26" t="s">
        <v>27</v>
      </c>
      <c r="E25" s="27">
        <v>102196.8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273376.44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273376.44</v>
      </c>
      <c r="D27" s="26" t="s">
        <v>27</v>
      </c>
      <c r="E27" s="27">
        <v>102196.8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287602.24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14471.07</v>
      </c>
      <c r="D31" s="26" t="s">
        <v>27</v>
      </c>
      <c r="E31" s="27">
        <v>102196.8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6744.99</v>
      </c>
      <c r="D32" s="26" t="s">
        <v>27</v>
      </c>
      <c r="E32" s="27">
        <v>102196.8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11916.15</v>
      </c>
      <c r="D33" s="34" t="s">
        <v>27</v>
      </c>
      <c r="E33" s="35">
        <v>102196.8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254470.03</v>
      </c>
      <c r="D34" s="26" t="s">
        <v>27</v>
      </c>
      <c r="E34" s="27">
        <v>102196.8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SUM(C36:C70)</f>
        <v>1560745.3400000003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3899.78</v>
      </c>
      <c r="D36" s="41" t="s">
        <v>43</v>
      </c>
      <c r="E36" s="41">
        <v>2</v>
      </c>
      <c r="F36" s="22"/>
      <c r="G36" s="22"/>
    </row>
    <row r="37" spans="1:8" outlineLevel="1" x14ac:dyDescent="0.25">
      <c r="A37" s="8" t="s">
        <v>44</v>
      </c>
      <c r="B37" s="39"/>
      <c r="C37" s="40"/>
      <c r="D37" s="41"/>
      <c r="E37" s="41"/>
      <c r="F37" s="22"/>
      <c r="G37" s="22"/>
    </row>
    <row r="38" spans="1:8" ht="30" customHeight="1" outlineLevel="1" x14ac:dyDescent="0.25">
      <c r="A38" s="8" t="s">
        <v>45</v>
      </c>
      <c r="B38" s="39" t="s">
        <v>46</v>
      </c>
      <c r="C38" s="40">
        <v>6041.7</v>
      </c>
      <c r="D38" s="41" t="s">
        <v>47</v>
      </c>
      <c r="E38" s="41">
        <v>30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327</v>
      </c>
      <c r="D39" s="41" t="s">
        <v>50</v>
      </c>
      <c r="E39" s="41">
        <v>1</v>
      </c>
      <c r="F39" s="22"/>
      <c r="G39" s="22"/>
    </row>
    <row r="40" spans="1:8" ht="30" outlineLevel="1" x14ac:dyDescent="0.25">
      <c r="A40" s="8" t="s">
        <v>51</v>
      </c>
      <c r="B40" s="39" t="s">
        <v>52</v>
      </c>
      <c r="C40" s="40">
        <v>1684.04</v>
      </c>
      <c r="D40" s="41" t="s">
        <v>53</v>
      </c>
      <c r="E40" s="41">
        <v>4</v>
      </c>
      <c r="F40" s="22"/>
      <c r="G40" s="22"/>
    </row>
    <row r="41" spans="1:8" outlineLevel="1" x14ac:dyDescent="0.25">
      <c r="A41" s="8" t="s">
        <v>54</v>
      </c>
      <c r="B41" s="39" t="s">
        <v>55</v>
      </c>
      <c r="C41" s="40">
        <v>1602.97</v>
      </c>
      <c r="D41" s="41" t="s">
        <v>43</v>
      </c>
      <c r="E41" s="41">
        <v>1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1622.25</v>
      </c>
      <c r="D42" s="41" t="s">
        <v>43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326.49</v>
      </c>
      <c r="D43" s="41" t="s">
        <v>43</v>
      </c>
      <c r="E43" s="41">
        <v>1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595.5</v>
      </c>
      <c r="D44" s="41" t="s">
        <v>43</v>
      </c>
      <c r="E44" s="41">
        <v>1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589.04999999999995</v>
      </c>
      <c r="D45" s="41" t="s">
        <v>43</v>
      </c>
      <c r="E45" s="41">
        <v>1</v>
      </c>
      <c r="F45" s="22"/>
      <c r="G45" s="22"/>
    </row>
    <row r="46" spans="1:8" outlineLevel="1" x14ac:dyDescent="0.25">
      <c r="A46" s="8" t="s">
        <v>64</v>
      </c>
      <c r="B46" s="39" t="s">
        <v>65</v>
      </c>
      <c r="C46" s="40">
        <v>386.37</v>
      </c>
      <c r="D46" s="41" t="s">
        <v>53</v>
      </c>
      <c r="E46" s="41">
        <v>1</v>
      </c>
      <c r="F46" s="22"/>
      <c r="G46" s="22"/>
    </row>
    <row r="47" spans="1:8" ht="30" outlineLevel="1" x14ac:dyDescent="0.25">
      <c r="A47" s="8" t="s">
        <v>66</v>
      </c>
      <c r="B47" s="39" t="s">
        <v>67</v>
      </c>
      <c r="C47" s="40">
        <v>546.23</v>
      </c>
      <c r="D47" s="41" t="s">
        <v>43</v>
      </c>
      <c r="E47" s="41">
        <v>1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2187.1799999999998</v>
      </c>
      <c r="D48" s="41" t="s">
        <v>70</v>
      </c>
      <c r="E48" s="41">
        <v>2</v>
      </c>
      <c r="F48" s="22"/>
      <c r="G48" s="22"/>
    </row>
    <row r="49" spans="1:7" outlineLevel="1" x14ac:dyDescent="0.25">
      <c r="A49" s="8" t="s">
        <v>71</v>
      </c>
      <c r="B49" s="39" t="s">
        <v>72</v>
      </c>
      <c r="C49" s="40">
        <v>800.28</v>
      </c>
      <c r="D49" s="41" t="s">
        <v>43</v>
      </c>
      <c r="E49" s="41">
        <v>1</v>
      </c>
      <c r="F49" s="22"/>
      <c r="G49" s="22"/>
    </row>
    <row r="50" spans="1:7" outlineLevel="1" x14ac:dyDescent="0.25">
      <c r="A50" s="8" t="s">
        <v>73</v>
      </c>
      <c r="B50" s="39" t="s">
        <v>74</v>
      </c>
      <c r="C50" s="40">
        <v>3518.08</v>
      </c>
      <c r="D50" s="41" t="s">
        <v>43</v>
      </c>
      <c r="E50" s="41">
        <v>4</v>
      </c>
      <c r="F50" s="22"/>
      <c r="G50" s="22"/>
    </row>
    <row r="51" spans="1:7" outlineLevel="1" x14ac:dyDescent="0.25">
      <c r="A51" s="8" t="s">
        <v>75</v>
      </c>
      <c r="B51" s="39" t="s">
        <v>76</v>
      </c>
      <c r="C51" s="40">
        <v>1508.7</v>
      </c>
      <c r="D51" s="41" t="s">
        <v>27</v>
      </c>
      <c r="E51" s="41">
        <v>705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5359.4</v>
      </c>
      <c r="D52" s="41" t="s">
        <v>79</v>
      </c>
      <c r="E52" s="41">
        <v>5</v>
      </c>
      <c r="F52" s="22"/>
      <c r="G52" s="22"/>
    </row>
    <row r="53" spans="1:7" outlineLevel="1" x14ac:dyDescent="0.25">
      <c r="A53" s="8" t="s">
        <v>80</v>
      </c>
      <c r="B53" s="39" t="s">
        <v>81</v>
      </c>
      <c r="C53" s="40">
        <v>755.31</v>
      </c>
      <c r="D53" s="41" t="s">
        <v>82</v>
      </c>
      <c r="E53" s="41">
        <v>1</v>
      </c>
      <c r="F53" s="22"/>
      <c r="G53" s="22"/>
    </row>
    <row r="54" spans="1:7" outlineLevel="1" x14ac:dyDescent="0.25">
      <c r="A54" s="8" t="s">
        <v>83</v>
      </c>
      <c r="B54" s="39" t="s">
        <v>84</v>
      </c>
      <c r="C54" s="40">
        <v>1044.54</v>
      </c>
      <c r="D54" s="41" t="s">
        <v>82</v>
      </c>
      <c r="E54" s="41">
        <v>2</v>
      </c>
      <c r="F54" s="22"/>
      <c r="G54" s="22"/>
    </row>
    <row r="55" spans="1:7" outlineLevel="1" x14ac:dyDescent="0.25">
      <c r="A55" s="8" t="s">
        <v>85</v>
      </c>
      <c r="B55" s="39" t="s">
        <v>86</v>
      </c>
      <c r="C55" s="40">
        <v>1792.35</v>
      </c>
      <c r="D55" s="41" t="s">
        <v>43</v>
      </c>
      <c r="E55" s="41">
        <v>5</v>
      </c>
      <c r="F55" s="22"/>
      <c r="G55" s="22"/>
    </row>
    <row r="56" spans="1:7" outlineLevel="1" x14ac:dyDescent="0.25">
      <c r="A56" s="8" t="s">
        <v>87</v>
      </c>
      <c r="B56" s="39" t="s">
        <v>88</v>
      </c>
      <c r="C56" s="40">
        <v>117.56</v>
      </c>
      <c r="D56" s="41" t="s">
        <v>47</v>
      </c>
      <c r="E56" s="41">
        <v>0.5</v>
      </c>
      <c r="F56" s="22"/>
      <c r="G56" s="22"/>
    </row>
    <row r="57" spans="1:7" outlineLevel="1" x14ac:dyDescent="0.25">
      <c r="A57" s="8" t="s">
        <v>89</v>
      </c>
      <c r="B57" s="39" t="s">
        <v>90</v>
      </c>
      <c r="C57" s="40">
        <v>441.21</v>
      </c>
      <c r="D57" s="41" t="s">
        <v>43</v>
      </c>
      <c r="E57" s="41">
        <v>1</v>
      </c>
      <c r="F57" s="22"/>
      <c r="G57" s="22"/>
    </row>
    <row r="58" spans="1:7" outlineLevel="1" x14ac:dyDescent="0.25">
      <c r="A58" s="8" t="s">
        <v>91</v>
      </c>
      <c r="B58" s="39" t="s">
        <v>92</v>
      </c>
      <c r="C58" s="42">
        <v>460.61</v>
      </c>
      <c r="D58" s="41" t="s">
        <v>43</v>
      </c>
      <c r="E58" s="41">
        <v>1</v>
      </c>
      <c r="F58" s="22"/>
      <c r="G58" s="22"/>
    </row>
    <row r="59" spans="1:7" outlineLevel="1" x14ac:dyDescent="0.25">
      <c r="A59" s="8" t="s">
        <v>93</v>
      </c>
      <c r="B59" s="39" t="s">
        <v>94</v>
      </c>
      <c r="C59" s="42">
        <v>1852.81</v>
      </c>
      <c r="D59" s="41" t="s">
        <v>43</v>
      </c>
      <c r="E59" s="41">
        <v>1</v>
      </c>
      <c r="F59" s="22"/>
      <c r="G59" s="22"/>
    </row>
    <row r="60" spans="1:7" outlineLevel="1" x14ac:dyDescent="0.25">
      <c r="A60" s="8" t="s">
        <v>95</v>
      </c>
      <c r="B60" s="39" t="s">
        <v>96</v>
      </c>
      <c r="C60" s="42">
        <v>112260</v>
      </c>
      <c r="D60" s="41" t="s">
        <v>82</v>
      </c>
      <c r="E60" s="41">
        <v>1</v>
      </c>
      <c r="F60" s="22"/>
      <c r="G60" s="22"/>
    </row>
    <row r="61" spans="1:7" outlineLevel="1" x14ac:dyDescent="0.25">
      <c r="A61" s="8" t="s">
        <v>97</v>
      </c>
      <c r="B61" s="39" t="s">
        <v>98</v>
      </c>
      <c r="C61" s="42">
        <v>1998.14</v>
      </c>
      <c r="D61" s="41" t="s">
        <v>43</v>
      </c>
      <c r="E61" s="41">
        <v>2</v>
      </c>
      <c r="F61" s="22"/>
      <c r="G61" s="22"/>
    </row>
    <row r="62" spans="1:7" outlineLevel="1" x14ac:dyDescent="0.25">
      <c r="A62" s="8" t="s">
        <v>99</v>
      </c>
      <c r="B62" s="39" t="s">
        <v>100</v>
      </c>
      <c r="C62" s="42">
        <v>519890</v>
      </c>
      <c r="D62" s="41" t="s">
        <v>82</v>
      </c>
      <c r="E62" s="41">
        <v>1</v>
      </c>
      <c r="F62" s="22"/>
      <c r="G62" s="22"/>
    </row>
    <row r="63" spans="1:7" outlineLevel="1" x14ac:dyDescent="0.25">
      <c r="A63" s="8" t="s">
        <v>101</v>
      </c>
      <c r="B63" s="43" t="s">
        <v>102</v>
      </c>
      <c r="C63" s="42">
        <v>28157.040000000001</v>
      </c>
      <c r="D63" s="41" t="s">
        <v>27</v>
      </c>
      <c r="E63" s="41">
        <v>36</v>
      </c>
      <c r="F63" s="22"/>
      <c r="G63" s="22"/>
    </row>
    <row r="64" spans="1:7" outlineLevel="1" x14ac:dyDescent="0.25">
      <c r="A64" s="8" t="s">
        <v>103</v>
      </c>
      <c r="B64" s="39" t="s">
        <v>104</v>
      </c>
      <c r="C64" s="42">
        <v>852048.92</v>
      </c>
      <c r="D64" s="41" t="s">
        <v>82</v>
      </c>
      <c r="E64" s="41">
        <v>1</v>
      </c>
      <c r="F64" s="22"/>
      <c r="G64" s="22"/>
    </row>
    <row r="65" spans="1:7" outlineLevel="1" x14ac:dyDescent="0.25">
      <c r="A65" s="8" t="s">
        <v>105</v>
      </c>
      <c r="B65" s="39" t="s">
        <v>106</v>
      </c>
      <c r="C65" s="42">
        <v>5558.52</v>
      </c>
      <c r="D65" s="41" t="s">
        <v>82</v>
      </c>
      <c r="E65" s="41">
        <v>1</v>
      </c>
      <c r="F65" s="22"/>
      <c r="G65" s="22"/>
    </row>
    <row r="66" spans="1:7" outlineLevel="1" x14ac:dyDescent="0.25">
      <c r="A66" s="8" t="s">
        <v>107</v>
      </c>
      <c r="B66" s="39" t="s">
        <v>108</v>
      </c>
      <c r="C66" s="42">
        <v>482.44</v>
      </c>
      <c r="D66" s="41" t="s">
        <v>43</v>
      </c>
      <c r="E66" s="41">
        <v>0.33</v>
      </c>
      <c r="F66" s="22"/>
      <c r="G66" s="22"/>
    </row>
    <row r="67" spans="1:7" outlineLevel="1" x14ac:dyDescent="0.25">
      <c r="A67" s="8" t="s">
        <v>109</v>
      </c>
      <c r="B67" s="39" t="s">
        <v>110</v>
      </c>
      <c r="C67" s="42">
        <v>726.59</v>
      </c>
      <c r="D67" s="41" t="s">
        <v>43</v>
      </c>
      <c r="E67" s="41">
        <v>1</v>
      </c>
      <c r="F67" s="22"/>
      <c r="G67" s="22"/>
    </row>
    <row r="68" spans="1:7" outlineLevel="1" x14ac:dyDescent="0.25">
      <c r="A68" s="8" t="s">
        <v>111</v>
      </c>
      <c r="B68" s="39" t="s">
        <v>112</v>
      </c>
      <c r="C68" s="40">
        <v>692.31</v>
      </c>
      <c r="D68" s="41" t="s">
        <v>43</v>
      </c>
      <c r="E68" s="41">
        <v>1</v>
      </c>
      <c r="F68" s="22"/>
      <c r="G68" s="22"/>
    </row>
    <row r="69" spans="1:7" outlineLevel="1" x14ac:dyDescent="0.25">
      <c r="A69" s="8" t="s">
        <v>113</v>
      </c>
      <c r="B69" s="39" t="s">
        <v>114</v>
      </c>
      <c r="C69" s="40">
        <v>966.18</v>
      </c>
      <c r="D69" s="41" t="s">
        <v>43</v>
      </c>
      <c r="E69" s="41">
        <v>1</v>
      </c>
      <c r="F69" s="22"/>
      <c r="G69" s="22"/>
    </row>
    <row r="70" spans="1:7" outlineLevel="1" x14ac:dyDescent="0.25">
      <c r="A70" s="8" t="s">
        <v>115</v>
      </c>
      <c r="B70" s="39" t="s">
        <v>116</v>
      </c>
      <c r="C70" s="40">
        <v>505.79</v>
      </c>
      <c r="D70" s="41" t="s">
        <v>117</v>
      </c>
      <c r="E70" s="41">
        <v>1</v>
      </c>
      <c r="F70" s="22"/>
      <c r="G70" s="22"/>
    </row>
    <row r="71" spans="1:7" s="47" customFormat="1" ht="42.75" outlineLevel="2" x14ac:dyDescent="0.25">
      <c r="A71" s="44">
        <v>6</v>
      </c>
      <c r="B71" s="19" t="s">
        <v>118</v>
      </c>
      <c r="C71" s="45">
        <f>SUM(C72:C104)</f>
        <v>265603.05999999994</v>
      </c>
      <c r="D71" s="46"/>
      <c r="E71" s="46"/>
    </row>
    <row r="72" spans="1:7" s="47" customFormat="1" outlineLevel="2" x14ac:dyDescent="0.25">
      <c r="A72" s="48" t="s">
        <v>119</v>
      </c>
      <c r="B72" s="39" t="s">
        <v>120</v>
      </c>
      <c r="C72" s="49">
        <v>236.06</v>
      </c>
      <c r="D72" s="50" t="s">
        <v>43</v>
      </c>
      <c r="E72" s="50">
        <v>1</v>
      </c>
    </row>
    <row r="73" spans="1:7" s="47" customFormat="1" outlineLevel="2" x14ac:dyDescent="0.25">
      <c r="A73" s="48" t="s">
        <v>121</v>
      </c>
      <c r="B73" s="39" t="s">
        <v>122</v>
      </c>
      <c r="C73" s="49">
        <v>3832.2</v>
      </c>
      <c r="D73" s="50" t="s">
        <v>123</v>
      </c>
      <c r="E73" s="50">
        <v>5</v>
      </c>
    </row>
    <row r="74" spans="1:7" s="47" customFormat="1" outlineLevel="2" x14ac:dyDescent="0.25">
      <c r="A74" s="48" t="s">
        <v>124</v>
      </c>
      <c r="B74" s="39" t="s">
        <v>122</v>
      </c>
      <c r="C74" s="49">
        <v>1646.56</v>
      </c>
      <c r="D74" s="50" t="s">
        <v>125</v>
      </c>
      <c r="E74" s="50">
        <v>2</v>
      </c>
    </row>
    <row r="75" spans="1:7" s="47" customFormat="1" outlineLevel="2" x14ac:dyDescent="0.25">
      <c r="A75" s="48" t="s">
        <v>126</v>
      </c>
      <c r="B75" s="39" t="s">
        <v>127</v>
      </c>
      <c r="C75" s="49">
        <v>2043.09</v>
      </c>
      <c r="D75" s="50" t="s">
        <v>43</v>
      </c>
      <c r="E75" s="50">
        <v>7</v>
      </c>
    </row>
    <row r="76" spans="1:7" s="47" customFormat="1" outlineLevel="2" x14ac:dyDescent="0.25">
      <c r="A76" s="48" t="s">
        <v>128</v>
      </c>
      <c r="B76" s="39" t="s">
        <v>129</v>
      </c>
      <c r="C76" s="49">
        <v>812.54</v>
      </c>
      <c r="D76" s="50" t="s">
        <v>43</v>
      </c>
      <c r="E76" s="50">
        <v>1</v>
      </c>
    </row>
    <row r="77" spans="1:7" s="47" customFormat="1" outlineLevel="2" x14ac:dyDescent="0.25">
      <c r="A77" s="48" t="s">
        <v>130</v>
      </c>
      <c r="B77" s="39" t="s">
        <v>131</v>
      </c>
      <c r="C77" s="49">
        <v>3955.82</v>
      </c>
      <c r="D77" s="50" t="s">
        <v>43</v>
      </c>
      <c r="E77" s="50">
        <v>1</v>
      </c>
    </row>
    <row r="78" spans="1:7" s="47" customFormat="1" ht="30" outlineLevel="2" x14ac:dyDescent="0.25">
      <c r="A78" s="48" t="s">
        <v>132</v>
      </c>
      <c r="B78" s="39" t="s">
        <v>133</v>
      </c>
      <c r="C78" s="49">
        <v>2289.9499999999998</v>
      </c>
      <c r="D78" s="50" t="s">
        <v>82</v>
      </c>
      <c r="E78" s="50">
        <v>1</v>
      </c>
    </row>
    <row r="79" spans="1:7" s="47" customFormat="1" outlineLevel="2" x14ac:dyDescent="0.25">
      <c r="A79" s="48" t="s">
        <v>134</v>
      </c>
      <c r="B79" s="51" t="s">
        <v>135</v>
      </c>
      <c r="C79" s="52">
        <v>1417.86</v>
      </c>
      <c r="D79" s="53" t="s">
        <v>43</v>
      </c>
      <c r="E79" s="53">
        <v>1</v>
      </c>
    </row>
    <row r="80" spans="1:7" s="47" customFormat="1" outlineLevel="2" x14ac:dyDescent="0.25">
      <c r="A80" s="48" t="s">
        <v>136</v>
      </c>
      <c r="B80" s="51" t="s">
        <v>137</v>
      </c>
      <c r="C80" s="52">
        <v>8636.81</v>
      </c>
      <c r="D80" s="53" t="s">
        <v>43</v>
      </c>
      <c r="E80" s="53">
        <v>13</v>
      </c>
    </row>
    <row r="81" spans="1:5" s="47" customFormat="1" outlineLevel="2" x14ac:dyDescent="0.25">
      <c r="A81" s="48" t="s">
        <v>138</v>
      </c>
      <c r="B81" s="51" t="s">
        <v>139</v>
      </c>
      <c r="C81" s="52">
        <v>5547.6</v>
      </c>
      <c r="D81" s="53" t="s">
        <v>43</v>
      </c>
      <c r="E81" s="53">
        <v>5</v>
      </c>
    </row>
    <row r="82" spans="1:5" s="47" customFormat="1" outlineLevel="2" x14ac:dyDescent="0.25">
      <c r="A82" s="48" t="s">
        <v>140</v>
      </c>
      <c r="B82" s="51" t="s">
        <v>141</v>
      </c>
      <c r="C82" s="52">
        <v>76373.919999999998</v>
      </c>
      <c r="D82" s="53" t="s">
        <v>47</v>
      </c>
      <c r="E82" s="53">
        <v>97</v>
      </c>
    </row>
    <row r="83" spans="1:5" s="47" customFormat="1" outlineLevel="2" x14ac:dyDescent="0.25">
      <c r="A83" s="48" t="s">
        <v>142</v>
      </c>
      <c r="B83" s="51" t="s">
        <v>141</v>
      </c>
      <c r="C83" s="52">
        <v>51543.15</v>
      </c>
      <c r="D83" s="53" t="s">
        <v>47</v>
      </c>
      <c r="E83" s="53">
        <v>41</v>
      </c>
    </row>
    <row r="84" spans="1:5" s="47" customFormat="1" outlineLevel="2" x14ac:dyDescent="0.25">
      <c r="A84" s="48" t="s">
        <v>143</v>
      </c>
      <c r="B84" s="51" t="s">
        <v>144</v>
      </c>
      <c r="C84" s="52">
        <v>1414.11</v>
      </c>
      <c r="D84" s="53" t="s">
        <v>43</v>
      </c>
      <c r="E84" s="53">
        <v>3</v>
      </c>
    </row>
    <row r="85" spans="1:5" s="47" customFormat="1" outlineLevel="2" x14ac:dyDescent="0.25">
      <c r="A85" s="48" t="s">
        <v>145</v>
      </c>
      <c r="B85" s="51" t="s">
        <v>144</v>
      </c>
      <c r="C85" s="52">
        <v>7377.9</v>
      </c>
      <c r="D85" s="53" t="s">
        <v>146</v>
      </c>
      <c r="E85" s="53">
        <v>10</v>
      </c>
    </row>
    <row r="86" spans="1:5" s="47" customFormat="1" outlineLevel="2" x14ac:dyDescent="0.25">
      <c r="A86" s="48" t="s">
        <v>147</v>
      </c>
      <c r="B86" s="51" t="s">
        <v>148</v>
      </c>
      <c r="C86" s="52">
        <v>3893.65</v>
      </c>
      <c r="D86" s="53" t="s">
        <v>82</v>
      </c>
      <c r="E86" s="53">
        <v>2</v>
      </c>
    </row>
    <row r="87" spans="1:5" s="47" customFormat="1" outlineLevel="2" x14ac:dyDescent="0.25">
      <c r="A87" s="48" t="s">
        <v>149</v>
      </c>
      <c r="B87" s="51" t="s">
        <v>148</v>
      </c>
      <c r="C87" s="52">
        <v>4474.47</v>
      </c>
      <c r="D87" s="53" t="s">
        <v>43</v>
      </c>
      <c r="E87" s="53">
        <v>3</v>
      </c>
    </row>
    <row r="88" spans="1:5" s="47" customFormat="1" outlineLevel="2" x14ac:dyDescent="0.25">
      <c r="A88" s="48" t="s">
        <v>150</v>
      </c>
      <c r="B88" s="51" t="s">
        <v>151</v>
      </c>
      <c r="C88" s="52">
        <v>1491.49</v>
      </c>
      <c r="D88" s="53" t="s">
        <v>43</v>
      </c>
      <c r="E88" s="53">
        <v>1</v>
      </c>
    </row>
    <row r="89" spans="1:5" s="47" customFormat="1" outlineLevel="2" x14ac:dyDescent="0.25">
      <c r="A89" s="48" t="s">
        <v>152</v>
      </c>
      <c r="B89" s="51" t="s">
        <v>153</v>
      </c>
      <c r="C89" s="52">
        <v>2536.1999999999998</v>
      </c>
      <c r="D89" s="53" t="s">
        <v>82</v>
      </c>
      <c r="E89" s="53">
        <v>1</v>
      </c>
    </row>
    <row r="90" spans="1:5" s="47" customFormat="1" outlineLevel="2" x14ac:dyDescent="0.25">
      <c r="A90" s="48" t="s">
        <v>154</v>
      </c>
      <c r="B90" s="51" t="s">
        <v>155</v>
      </c>
      <c r="C90" s="52">
        <v>2019.19</v>
      </c>
      <c r="D90" s="53" t="s">
        <v>156</v>
      </c>
      <c r="E90" s="53">
        <v>1</v>
      </c>
    </row>
    <row r="91" spans="1:5" s="47" customFormat="1" outlineLevel="2" x14ac:dyDescent="0.25">
      <c r="A91" s="48" t="s">
        <v>157</v>
      </c>
      <c r="B91" s="51" t="s">
        <v>158</v>
      </c>
      <c r="C91" s="52">
        <v>1712.47</v>
      </c>
      <c r="D91" s="53" t="s">
        <v>43</v>
      </c>
      <c r="E91" s="53">
        <v>1</v>
      </c>
    </row>
    <row r="92" spans="1:5" s="47" customFormat="1" outlineLevel="2" x14ac:dyDescent="0.25">
      <c r="A92" s="48" t="s">
        <v>159</v>
      </c>
      <c r="B92" s="51" t="s">
        <v>160</v>
      </c>
      <c r="C92" s="52">
        <v>368.12</v>
      </c>
      <c r="D92" s="53" t="s">
        <v>43</v>
      </c>
      <c r="E92" s="53">
        <v>1</v>
      </c>
    </row>
    <row r="93" spans="1:5" s="47" customFormat="1" outlineLevel="2" x14ac:dyDescent="0.25">
      <c r="A93" s="48" t="s">
        <v>161</v>
      </c>
      <c r="B93" s="51" t="s">
        <v>162</v>
      </c>
      <c r="C93" s="52">
        <v>1452.5</v>
      </c>
      <c r="D93" s="53" t="s">
        <v>82</v>
      </c>
      <c r="E93" s="53">
        <v>1</v>
      </c>
    </row>
    <row r="94" spans="1:5" s="47" customFormat="1" outlineLevel="2" x14ac:dyDescent="0.25">
      <c r="A94" s="48" t="s">
        <v>163</v>
      </c>
      <c r="B94" s="51" t="s">
        <v>164</v>
      </c>
      <c r="C94" s="52">
        <v>982.05</v>
      </c>
      <c r="D94" s="53" t="s">
        <v>82</v>
      </c>
      <c r="E94" s="53">
        <v>1</v>
      </c>
    </row>
    <row r="95" spans="1:5" s="47" customFormat="1" outlineLevel="2" x14ac:dyDescent="0.25">
      <c r="A95" s="48" t="s">
        <v>165</v>
      </c>
      <c r="B95" s="51" t="s">
        <v>166</v>
      </c>
      <c r="C95" s="52">
        <v>17001.240000000002</v>
      </c>
      <c r="D95" s="53" t="s">
        <v>47</v>
      </c>
      <c r="E95" s="53">
        <v>6</v>
      </c>
    </row>
    <row r="96" spans="1:5" s="47" customFormat="1" outlineLevel="2" x14ac:dyDescent="0.25">
      <c r="A96" s="48" t="s">
        <v>167</v>
      </c>
      <c r="B96" s="51" t="s">
        <v>168</v>
      </c>
      <c r="C96" s="52">
        <v>9119.76</v>
      </c>
      <c r="D96" s="53" t="s">
        <v>47</v>
      </c>
      <c r="E96" s="53">
        <v>3</v>
      </c>
    </row>
    <row r="97" spans="1:8" s="47" customFormat="1" outlineLevel="2" x14ac:dyDescent="0.25">
      <c r="A97" s="48" t="s">
        <v>169</v>
      </c>
      <c r="B97" s="51" t="s">
        <v>170</v>
      </c>
      <c r="C97" s="52">
        <v>1932.64</v>
      </c>
      <c r="D97" s="53" t="s">
        <v>43</v>
      </c>
      <c r="E97" s="53">
        <v>4</v>
      </c>
    </row>
    <row r="98" spans="1:8" s="47" customFormat="1" outlineLevel="2" x14ac:dyDescent="0.25">
      <c r="A98" s="48" t="s">
        <v>171</v>
      </c>
      <c r="B98" s="51" t="s">
        <v>170</v>
      </c>
      <c r="C98" s="52">
        <v>728.62</v>
      </c>
      <c r="D98" s="53" t="s">
        <v>43</v>
      </c>
      <c r="E98" s="53">
        <v>1</v>
      </c>
    </row>
    <row r="99" spans="1:8" s="47" customFormat="1" outlineLevel="2" x14ac:dyDescent="0.25">
      <c r="A99" s="48" t="s">
        <v>172</v>
      </c>
      <c r="B99" s="51" t="s">
        <v>173</v>
      </c>
      <c r="C99" s="52">
        <v>1422.12</v>
      </c>
      <c r="D99" s="53" t="s">
        <v>43</v>
      </c>
      <c r="E99" s="53">
        <v>3</v>
      </c>
    </row>
    <row r="100" spans="1:8" s="47" customFormat="1" outlineLevel="2" x14ac:dyDescent="0.25">
      <c r="A100" s="48" t="s">
        <v>174</v>
      </c>
      <c r="B100" s="51" t="s">
        <v>175</v>
      </c>
      <c r="C100" s="52">
        <v>9490.76</v>
      </c>
      <c r="D100" s="53" t="s">
        <v>176</v>
      </c>
      <c r="E100" s="53">
        <v>2</v>
      </c>
    </row>
    <row r="101" spans="1:8" s="47" customFormat="1" outlineLevel="2" x14ac:dyDescent="0.25">
      <c r="A101" s="48" t="s">
        <v>177</v>
      </c>
      <c r="B101" s="51" t="s">
        <v>178</v>
      </c>
      <c r="C101" s="52">
        <v>2890.86</v>
      </c>
      <c r="D101" s="53" t="s">
        <v>47</v>
      </c>
      <c r="E101" s="53">
        <v>1</v>
      </c>
    </row>
    <row r="102" spans="1:8" s="47" customFormat="1" outlineLevel="2" x14ac:dyDescent="0.25">
      <c r="A102" s="48" t="s">
        <v>179</v>
      </c>
      <c r="B102" s="51" t="s">
        <v>180</v>
      </c>
      <c r="C102" s="52">
        <v>11277.4</v>
      </c>
      <c r="D102" s="53" t="s">
        <v>47</v>
      </c>
      <c r="E102" s="53">
        <v>5</v>
      </c>
    </row>
    <row r="103" spans="1:8" s="47" customFormat="1" outlineLevel="2" x14ac:dyDescent="0.25">
      <c r="A103" s="48" t="s">
        <v>181</v>
      </c>
      <c r="B103" s="51" t="s">
        <v>182</v>
      </c>
      <c r="C103" s="52">
        <v>9743.35</v>
      </c>
      <c r="D103" s="53" t="s">
        <v>47</v>
      </c>
      <c r="E103" s="53">
        <v>5</v>
      </c>
    </row>
    <row r="104" spans="1:8" s="47" customFormat="1" outlineLevel="2" x14ac:dyDescent="0.25">
      <c r="A104" s="48" t="s">
        <v>183</v>
      </c>
      <c r="B104" s="51" t="s">
        <v>184</v>
      </c>
      <c r="C104" s="52">
        <v>15938.6</v>
      </c>
      <c r="D104" s="53" t="s">
        <v>47</v>
      </c>
      <c r="E104" s="53">
        <v>4</v>
      </c>
    </row>
    <row r="105" spans="1:8" s="47" customFormat="1" ht="28.5" outlineLevel="2" x14ac:dyDescent="0.25">
      <c r="A105" s="54">
        <v>7</v>
      </c>
      <c r="B105" s="19" t="s">
        <v>185</v>
      </c>
      <c r="C105" s="45">
        <f>C106</f>
        <v>97904.53</v>
      </c>
      <c r="D105" s="46"/>
      <c r="E105" s="46"/>
    </row>
    <row r="106" spans="1:8" s="47" customFormat="1" outlineLevel="2" x14ac:dyDescent="0.25">
      <c r="A106" s="55" t="s">
        <v>186</v>
      </c>
      <c r="B106" s="39" t="s">
        <v>187</v>
      </c>
      <c r="C106" s="49">
        <v>97904.53</v>
      </c>
      <c r="D106" s="41" t="s">
        <v>27</v>
      </c>
      <c r="E106" s="56">
        <v>102196.8</v>
      </c>
    </row>
    <row r="107" spans="1:8" s="47" customFormat="1" ht="28.5" outlineLevel="2" x14ac:dyDescent="0.25">
      <c r="A107" s="57">
        <v>8</v>
      </c>
      <c r="B107" s="19" t="s">
        <v>188</v>
      </c>
      <c r="C107" s="45">
        <f>C108+C109</f>
        <v>472420.27</v>
      </c>
      <c r="D107" s="46"/>
      <c r="E107" s="58"/>
    </row>
    <row r="108" spans="1:8" s="47" customFormat="1" outlineLevel="2" x14ac:dyDescent="0.25">
      <c r="A108" s="55" t="s">
        <v>189</v>
      </c>
      <c r="B108" s="59" t="s">
        <v>190</v>
      </c>
      <c r="C108" s="49">
        <v>469185.51</v>
      </c>
      <c r="D108" s="41" t="s">
        <v>27</v>
      </c>
      <c r="E108" s="56">
        <v>102196.8</v>
      </c>
    </row>
    <row r="109" spans="1:8" s="47" customFormat="1" outlineLevel="2" x14ac:dyDescent="0.25">
      <c r="A109" s="55" t="s">
        <v>191</v>
      </c>
      <c r="B109" s="59" t="s">
        <v>192</v>
      </c>
      <c r="C109" s="49">
        <v>3234.76</v>
      </c>
      <c r="D109" s="41" t="s">
        <v>43</v>
      </c>
      <c r="E109" s="56">
        <v>4</v>
      </c>
    </row>
    <row r="110" spans="1:8" s="47" customFormat="1" outlineLevel="2" x14ac:dyDescent="0.25">
      <c r="A110" s="57">
        <v>9</v>
      </c>
      <c r="B110" s="19" t="s">
        <v>193</v>
      </c>
      <c r="C110" s="45">
        <v>0</v>
      </c>
      <c r="D110" s="46"/>
      <c r="E110" s="46"/>
    </row>
    <row r="111" spans="1:8" s="47" customFormat="1" ht="28.5" outlineLevel="2" x14ac:dyDescent="0.25">
      <c r="A111" s="57">
        <v>10</v>
      </c>
      <c r="B111" s="19" t="s">
        <v>194</v>
      </c>
      <c r="C111" s="45">
        <f>SUM(C112:C115)</f>
        <v>6506.98</v>
      </c>
      <c r="D111" s="46"/>
      <c r="E111" s="46"/>
    </row>
    <row r="112" spans="1:8" s="29" customFormat="1" x14ac:dyDescent="0.25">
      <c r="A112" s="60" t="s">
        <v>195</v>
      </c>
      <c r="B112" s="39" t="s">
        <v>196</v>
      </c>
      <c r="C112" s="40">
        <v>759.4</v>
      </c>
      <c r="D112" s="41" t="s">
        <v>156</v>
      </c>
      <c r="E112" s="41">
        <v>1</v>
      </c>
      <c r="F112" s="28"/>
      <c r="G112" s="28"/>
      <c r="H112" s="28"/>
    </row>
    <row r="113" spans="1:8" s="29" customFormat="1" x14ac:dyDescent="0.25">
      <c r="A113" s="60" t="s">
        <v>197</v>
      </c>
      <c r="B113" s="39" t="s">
        <v>198</v>
      </c>
      <c r="C113" s="40">
        <v>674.1</v>
      </c>
      <c r="D113" s="41" t="s">
        <v>199</v>
      </c>
      <c r="E113" s="41">
        <v>1</v>
      </c>
      <c r="F113" s="28"/>
      <c r="G113" s="28"/>
      <c r="H113" s="28"/>
    </row>
    <row r="114" spans="1:8" s="29" customFormat="1" x14ac:dyDescent="0.25">
      <c r="A114" s="60" t="s">
        <v>200</v>
      </c>
      <c r="B114" s="39" t="s">
        <v>201</v>
      </c>
      <c r="C114" s="40">
        <v>996.32</v>
      </c>
      <c r="D114" s="41" t="s">
        <v>43</v>
      </c>
      <c r="E114" s="41">
        <v>1</v>
      </c>
      <c r="F114" s="28"/>
      <c r="G114" s="28"/>
      <c r="H114" s="28"/>
    </row>
    <row r="115" spans="1:8" s="29" customFormat="1" x14ac:dyDescent="0.25">
      <c r="A115" s="60" t="s">
        <v>202</v>
      </c>
      <c r="B115" s="39" t="s">
        <v>203</v>
      </c>
      <c r="C115" s="40">
        <v>4077.16</v>
      </c>
      <c r="D115" s="41" t="s">
        <v>47</v>
      </c>
      <c r="E115" s="41">
        <v>1</v>
      </c>
      <c r="F115" s="28"/>
      <c r="G115" s="28"/>
      <c r="H115" s="28"/>
    </row>
    <row r="116" spans="1:8" s="47" customFormat="1" ht="28.5" outlineLevel="2" x14ac:dyDescent="0.25">
      <c r="A116" s="57">
        <v>11</v>
      </c>
      <c r="B116" s="19" t="s">
        <v>204</v>
      </c>
      <c r="C116" s="45">
        <f>C117</f>
        <v>0</v>
      </c>
      <c r="D116" s="46"/>
      <c r="E116" s="46"/>
    </row>
    <row r="117" spans="1:8" s="29" customFormat="1" x14ac:dyDescent="0.25">
      <c r="A117" s="60" t="s">
        <v>205</v>
      </c>
      <c r="B117" s="24"/>
      <c r="C117" s="25"/>
      <c r="D117" s="26"/>
      <c r="E117" s="27"/>
      <c r="F117" s="28"/>
      <c r="G117" s="28"/>
      <c r="H117" s="28"/>
    </row>
    <row r="118" spans="1:8" s="47" customFormat="1" ht="28.5" outlineLevel="2" x14ac:dyDescent="0.25">
      <c r="A118" s="44">
        <v>12</v>
      </c>
      <c r="B118" s="61" t="s">
        <v>206</v>
      </c>
      <c r="C118" s="45">
        <f>SUM(C119:C119)</f>
        <v>115788.97</v>
      </c>
      <c r="D118" s="46"/>
      <c r="E118" s="46"/>
    </row>
    <row r="119" spans="1:8" s="29" customFormat="1" x14ac:dyDescent="0.25">
      <c r="A119" s="62" t="s">
        <v>207</v>
      </c>
      <c r="B119" s="24" t="s">
        <v>208</v>
      </c>
      <c r="C119" s="63">
        <v>115788.97</v>
      </c>
      <c r="D119" s="26" t="s">
        <v>27</v>
      </c>
      <c r="E119" s="27">
        <v>102196.8</v>
      </c>
      <c r="F119" s="28"/>
      <c r="G119" s="28"/>
      <c r="H119" s="28"/>
    </row>
    <row r="120" spans="1:8" s="47" customFormat="1" ht="28.5" outlineLevel="2" x14ac:dyDescent="0.25">
      <c r="A120" s="44">
        <v>13</v>
      </c>
      <c r="B120" s="19" t="s">
        <v>209</v>
      </c>
      <c r="C120" s="45">
        <f>SUM(C121:C122)</f>
        <v>5294.08</v>
      </c>
      <c r="D120" s="46"/>
      <c r="E120" s="46"/>
    </row>
    <row r="121" spans="1:8" s="29" customFormat="1" x14ac:dyDescent="0.25">
      <c r="A121" s="62" t="s">
        <v>210</v>
      </c>
      <c r="B121" s="24" t="s">
        <v>211</v>
      </c>
      <c r="C121" s="25">
        <v>5294.08</v>
      </c>
      <c r="D121" s="26" t="s">
        <v>27</v>
      </c>
      <c r="E121" s="27">
        <v>2541.1999999999998</v>
      </c>
      <c r="F121" s="28"/>
      <c r="G121" s="28"/>
      <c r="H121" s="28"/>
    </row>
    <row r="122" spans="1:8" s="29" customFormat="1" x14ac:dyDescent="0.25">
      <c r="A122" s="62" t="s">
        <v>212</v>
      </c>
      <c r="B122" s="24"/>
      <c r="C122" s="25"/>
      <c r="D122" s="26"/>
      <c r="E122" s="27"/>
      <c r="F122" s="28"/>
      <c r="G122" s="28"/>
      <c r="H122" s="28"/>
    </row>
    <row r="123" spans="1:8" s="47" customFormat="1" ht="57" outlineLevel="2" x14ac:dyDescent="0.25">
      <c r="A123" s="44">
        <v>14</v>
      </c>
      <c r="B123" s="19" t="s">
        <v>213</v>
      </c>
      <c r="C123" s="45">
        <f>SUM(C124:C129)</f>
        <v>251157.99000000002</v>
      </c>
      <c r="D123" s="46"/>
      <c r="E123" s="46"/>
    </row>
    <row r="124" spans="1:8" s="29" customFormat="1" x14ac:dyDescent="0.25">
      <c r="A124" s="62" t="s">
        <v>214</v>
      </c>
      <c r="B124" s="24" t="s">
        <v>215</v>
      </c>
      <c r="C124" s="25">
        <v>1737.35</v>
      </c>
      <c r="D124" s="26" t="s">
        <v>27</v>
      </c>
      <c r="E124" s="27">
        <v>102196.8</v>
      </c>
      <c r="F124" s="28"/>
      <c r="G124" s="28"/>
      <c r="H124" s="28"/>
    </row>
    <row r="125" spans="1:8" s="29" customFormat="1" x14ac:dyDescent="0.25">
      <c r="A125" s="62" t="s">
        <v>216</v>
      </c>
      <c r="B125" s="24" t="s">
        <v>217</v>
      </c>
      <c r="C125" s="25">
        <v>241797.6</v>
      </c>
      <c r="D125" s="26" t="s">
        <v>27</v>
      </c>
      <c r="E125" s="27">
        <v>102196.8</v>
      </c>
      <c r="F125" s="28"/>
      <c r="G125" s="28"/>
      <c r="H125" s="28"/>
    </row>
    <row r="126" spans="1:8" s="29" customFormat="1" x14ac:dyDescent="0.25">
      <c r="A126" s="62" t="s">
        <v>218</v>
      </c>
      <c r="B126" s="24" t="s">
        <v>219</v>
      </c>
      <c r="C126" s="25">
        <v>3796</v>
      </c>
      <c r="D126" s="26" t="s">
        <v>220</v>
      </c>
      <c r="E126" s="27">
        <v>400</v>
      </c>
      <c r="F126" s="28"/>
      <c r="G126" s="28"/>
      <c r="H126" s="28"/>
    </row>
    <row r="127" spans="1:8" s="29" customFormat="1" x14ac:dyDescent="0.25">
      <c r="A127" s="62" t="s">
        <v>221</v>
      </c>
      <c r="B127" s="24" t="s">
        <v>222</v>
      </c>
      <c r="C127" s="25">
        <v>3827.04</v>
      </c>
      <c r="D127" s="26" t="s">
        <v>43</v>
      </c>
      <c r="E127" s="27">
        <v>56</v>
      </c>
      <c r="F127" s="28"/>
      <c r="G127" s="28"/>
      <c r="H127" s="28"/>
    </row>
    <row r="128" spans="1:8" s="29" customFormat="1" x14ac:dyDescent="0.25">
      <c r="A128" s="62" t="s">
        <v>223</v>
      </c>
      <c r="B128" s="24"/>
      <c r="C128" s="25"/>
      <c r="D128" s="26" t="s">
        <v>43</v>
      </c>
      <c r="E128" s="27"/>
      <c r="F128" s="28"/>
      <c r="G128" s="28"/>
      <c r="H128" s="28"/>
    </row>
    <row r="129" spans="1:8" s="29" customFormat="1" x14ac:dyDescent="0.25">
      <c r="A129" s="62" t="s">
        <v>224</v>
      </c>
      <c r="B129" s="24"/>
      <c r="C129" s="25"/>
      <c r="D129" s="26" t="s">
        <v>43</v>
      </c>
      <c r="E129" s="27"/>
      <c r="F129" s="28"/>
      <c r="G129" s="28"/>
      <c r="H129" s="28"/>
    </row>
    <row r="130" spans="1:8" s="47" customFormat="1" outlineLevel="2" x14ac:dyDescent="0.25">
      <c r="A130" s="64">
        <v>15</v>
      </c>
      <c r="B130" s="65" t="s">
        <v>225</v>
      </c>
      <c r="C130" s="66">
        <f>SUM(C131:C132)</f>
        <v>59573.4</v>
      </c>
      <c r="D130" s="31"/>
      <c r="E130" s="67"/>
    </row>
    <row r="131" spans="1:8" s="47" customFormat="1" ht="21" customHeight="1" outlineLevel="2" x14ac:dyDescent="0.25">
      <c r="A131" s="68" t="s">
        <v>226</v>
      </c>
      <c r="B131" s="69" t="s">
        <v>227</v>
      </c>
      <c r="C131" s="70">
        <v>9600</v>
      </c>
      <c r="D131" s="71" t="s">
        <v>228</v>
      </c>
      <c r="E131" s="72">
        <v>160</v>
      </c>
    </row>
    <row r="132" spans="1:8" s="47" customFormat="1" ht="21" customHeight="1" outlineLevel="2" x14ac:dyDescent="0.25">
      <c r="A132" s="73"/>
      <c r="B132" s="74" t="s">
        <v>229</v>
      </c>
      <c r="C132" s="75">
        <v>49973.4</v>
      </c>
      <c r="D132" s="76" t="s">
        <v>230</v>
      </c>
      <c r="E132" s="77"/>
    </row>
    <row r="133" spans="1:8" s="47" customFormat="1" outlineLevel="2" x14ac:dyDescent="0.25">
      <c r="A133" s="73">
        <v>16</v>
      </c>
      <c r="B133" s="78" t="s">
        <v>231</v>
      </c>
      <c r="C133" s="79">
        <f>C24+C26+C28+C30+C35+C71+C105+C107+C110+C111+C116+C118+C120+C123+C130</f>
        <v>3906957.3000000007</v>
      </c>
      <c r="D133" s="53"/>
      <c r="E133" s="53"/>
      <c r="F133" s="80"/>
    </row>
    <row r="134" spans="1:8" s="83" customFormat="1" outlineLevel="2" x14ac:dyDescent="0.25">
      <c r="A134" s="64" t="s">
        <v>232</v>
      </c>
      <c r="B134" s="81" t="s">
        <v>233</v>
      </c>
      <c r="C134" s="45">
        <f>C133*1.2</f>
        <v>4688348.7600000007</v>
      </c>
      <c r="D134" s="82" t="s">
        <v>230</v>
      </c>
      <c r="E134" s="82"/>
    </row>
    <row r="135" spans="1:8" s="47" customFormat="1" outlineLevel="2" x14ac:dyDescent="0.25">
      <c r="A135" s="84"/>
      <c r="B135" s="85"/>
      <c r="C135" s="86"/>
      <c r="D135" s="87"/>
      <c r="E135" s="87"/>
    </row>
    <row r="136" spans="1:8" x14ac:dyDescent="0.25">
      <c r="B136" s="1"/>
      <c r="C136" s="89"/>
      <c r="D136" s="90"/>
      <c r="E136" s="90"/>
    </row>
    <row r="137" spans="1:8" x14ac:dyDescent="0.25">
      <c r="B137" s="1"/>
      <c r="C137" s="90"/>
      <c r="D137" s="90"/>
      <c r="E137" s="90"/>
    </row>
    <row r="138" spans="1:8" s="47" customFormat="1" outlineLevel="2" x14ac:dyDescent="0.25">
      <c r="A138" s="84"/>
    </row>
    <row r="139" spans="1:8" x14ac:dyDescent="0.25">
      <c r="B139" s="1"/>
      <c r="C139" s="1"/>
      <c r="D139" s="1"/>
      <c r="E139" s="1"/>
      <c r="F139" s="22"/>
    </row>
    <row r="140" spans="1:8" ht="16.5" customHeight="1" x14ac:dyDescent="0.25">
      <c r="B140" s="1"/>
      <c r="C140" s="1"/>
      <c r="D140" s="1"/>
      <c r="E140" s="1"/>
    </row>
    <row r="141" spans="1:8" x14ac:dyDescent="0.25">
      <c r="B141" s="91"/>
      <c r="C141" s="92"/>
      <c r="D141" s="93"/>
      <c r="E141" s="93"/>
    </row>
    <row r="142" spans="1:8" x14ac:dyDescent="0.25">
      <c r="B142" s="91"/>
      <c r="C142" s="92"/>
      <c r="D142" s="94"/>
      <c r="E142" s="93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 (2)</vt:lpstr>
      <vt:lpstr>'2023 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2024-03-27T11:24:21Z</dcterms:created>
  <dcterms:modified xsi:type="dcterms:W3CDTF">2024-03-27T23:35:26Z</dcterms:modified>
</cp:coreProperties>
</file>